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29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6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8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2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0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15" yWindow="-45" windowWidth="14340" windowHeight="12435"/>
  </bookViews>
  <sheets>
    <sheet name="Бюджет_3" sheetId="1" r:id="rId1"/>
  </sheets>
  <definedNames>
    <definedName name="Z_1654E261_3A13_4E5B_91C9_ADC4385A85BA_.wvu.PrintArea" localSheetId="0" hidden="1">Бюджет_3!$A$1:$F$31</definedName>
    <definedName name="Z_18FF838D_45E9_4413_AFBD_0E275A400FFC_.wvu.PrintArea" localSheetId="0" hidden="1">Бюджет_3!$A$1:$F$31</definedName>
    <definedName name="Z_2058BFDE_A117_4357_9DDB_4AAB7873BF5A_.wvu.PrintArea" localSheetId="0" hidden="1">Бюджет_3!$A$1:$F$31</definedName>
    <definedName name="Z_37760E9E_A94E_4D3D_8906_7AF6A8A8F772_.wvu.PrintArea" localSheetId="0" hidden="1">Бюджет_3!$A$1:$F$31</definedName>
    <definedName name="Z_3D565D3B_5340_4F48_A925_4914BDDE45AD_.wvu.PrintArea" localSheetId="0" hidden="1">Бюджет_3!$A$1:$F$31</definedName>
    <definedName name="Z_4A61A626_DFCA_41BE_9C0F_B4A658F85187_.wvu.PrintArea" localSheetId="0" hidden="1">Бюджет_3!$A$4:$F$31</definedName>
    <definedName name="Z_4ACA8448_D581_4573_9E6F_01A82F70FCDE_.wvu.PrintArea" localSheetId="0" hidden="1">Бюджет_3!$A$1:$F$31</definedName>
    <definedName name="Z_78E387D1_8FDF_4D70_A797_B0791EBB5DC5_.wvu.PrintArea" localSheetId="0" hidden="1">Бюджет_3!$A$1:$F$31</definedName>
    <definedName name="Z_950C4A57_4A92_4D09_B4A8_D58C5327F225_.wvu.PrintArea" localSheetId="0" hidden="1">Бюджет_3!$A$1:$F$31</definedName>
    <definedName name="Z_BE9329C7_BC88_4A33_BFB0_22E5652580D0_.wvu.PrintArea" localSheetId="0" hidden="1">Бюджет_3!$A$1:$F$31</definedName>
    <definedName name="Z_C58FC767_38F7_466F_9A6B_FC4E646B7681_.wvu.PrintArea" localSheetId="0" hidden="1">Бюджет_3!$A$1:$F$31</definedName>
    <definedName name="Z_C9A63B65_37D2_4DB0_90CC_9CA561F60947_.wvu.PrintArea" localSheetId="0" hidden="1">Бюджет_3!$A$4:$F$31</definedName>
    <definedName name="Z_E6E1A668_3949_47CF_BFB8_24CE036529FF_.wvu.PrintArea" localSheetId="0" hidden="1">Бюджет_3!$A$1:$F$31</definedName>
    <definedName name="Z_FC1CCD85_7255_4945_9D32_ED5EDA38050E_.wvu.PrintArea" localSheetId="0" hidden="1">Бюджет_3!$A$1:$F$31</definedName>
    <definedName name="_xlnm.Print_Area" localSheetId="0">Бюджет_3!$A$1:$F$31</definedName>
  </definedNames>
  <calcPr calcId="124519" iterate="1"/>
  <customWorkbookViews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ХламоваОИ - Личное представление" guid="{FC1CCD85-7255-4945-9D32-ED5EDA38050E}" mergeInterval="0" personalView="1" xWindow="811" yWindow="30" windowWidth="936" windowHeight="78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436" windowHeight="670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Полина Тимофеева - Личное представление" guid="{E6E1A668-3949-47CF-BFB8-24CE036529FF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D19" i="1"/>
  <c r="F26" l="1"/>
  <c r="E26"/>
  <c r="D26"/>
  <c r="D28" l="1"/>
  <c r="D16"/>
  <c r="D23"/>
  <c r="D18" l="1"/>
  <c r="D21"/>
  <c r="D20"/>
  <c r="D22"/>
  <c r="D29"/>
  <c r="D31" l="1"/>
  <c r="E31"/>
  <c r="F31"/>
</calcChain>
</file>

<file path=xl/sharedStrings.xml><?xml version="1.0" encoding="utf-8"?>
<sst xmlns="http://schemas.openxmlformats.org/spreadsheetml/2006/main" count="51" uniqueCount="50">
  <si>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</si>
  <si>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</si>
  <si>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</si>
  <si>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</si>
  <si>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</si>
  <si>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</si>
  <si>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</si>
  <si>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</si>
  <si>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</si>
  <si>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</si>
  <si>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</si>
  <si>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</si>
  <si>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</si>
  <si>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</si>
  <si>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</si>
  <si>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</si>
  <si>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</si>
  <si>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</si>
  <si>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</si>
  <si>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</si>
  <si>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</si>
  <si>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</si>
  <si>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</si>
  <si>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</si>
  <si>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</si>
  <si>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</si>
  <si>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</si>
  <si>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</si>
  <si>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</si>
  <si>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</si>
  <si>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</si>
  <si>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</si>
  <si>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</si>
  <si>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</si>
  <si>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</si>
  <si>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</si>
  <si>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</si>
  <si>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</si>
  <si>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</si>
  <si>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</si>
  <si>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</si>
  <si>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</si>
  <si>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</si>
  <si>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</si>
  <si>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</si>
  <si>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</si>
  <si>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</si>
  <si>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</si>
  <si>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 xml:space="preserve">к Решению Собрания депутатов Энгельсского муниципального района </t>
  </si>
  <si>
    <t>от 5 марта 2025 года № 270/44-2025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</si>
</sst>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;[Red]\-#,##0.0;0.0"/>
    <numFmt numFmtId="166" formatCode="0000000000"/>
    <numFmt numFmtId="167" formatCode="0.0"/>
  </numFmts>
  <fonts count="1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7" fontId="0" fillId="0" borderId="0" xfId="0" applyNumberFormat="1"/>
    <xf numFmtId="2" fontId="0" fillId="0" borderId="0" xfId="0" applyNumberFormat="1"/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2" borderId="1" xfId="0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2.xml"/><Relationship Id="rId26" Type="http://schemas.openxmlformats.org/officeDocument/2006/relationships/revisionLog" Target="revisionLog16.xml"/><Relationship Id="rId51" Type="http://schemas.openxmlformats.org/officeDocument/2006/relationships/revisionLog" Target="revisionLog25.xml"/><Relationship Id="rId21" Type="http://schemas.openxmlformats.org/officeDocument/2006/relationships/revisionLog" Target="revisionLog11.xml"/><Relationship Id="rId34" Type="http://schemas.openxmlformats.org/officeDocument/2006/relationships/revisionLog" Target="revisionLog21.xml"/><Relationship Id="rId42" Type="http://schemas.openxmlformats.org/officeDocument/2006/relationships/revisionLog" Target="revisionLog5.xml"/><Relationship Id="rId47" Type="http://schemas.openxmlformats.org/officeDocument/2006/relationships/revisionLog" Target="revisionLog12.xml"/><Relationship Id="rId50" Type="http://schemas.openxmlformats.org/officeDocument/2006/relationships/revisionLog" Target="revisionLog24.xml"/><Relationship Id="rId55" Type="http://schemas.openxmlformats.org/officeDocument/2006/relationships/revisionLog" Target="revisionLog29.xml"/><Relationship Id="rId38" Type="http://schemas.openxmlformats.org/officeDocument/2006/relationships/revisionLog" Target="revisionLog13.xml"/><Relationship Id="rId33" Type="http://schemas.openxmlformats.org/officeDocument/2006/relationships/revisionLog" Target="revisionLog15.xml"/><Relationship Id="rId25" Type="http://schemas.openxmlformats.org/officeDocument/2006/relationships/revisionLog" Target="revisionLog10.xml"/><Relationship Id="rId46" Type="http://schemas.openxmlformats.org/officeDocument/2006/relationships/revisionLog" Target="revisionLog23.xml"/><Relationship Id="rId59" Type="http://schemas.openxmlformats.org/officeDocument/2006/relationships/revisionLog" Target="revisionLog14.xml"/><Relationship Id="rId20" Type="http://schemas.openxmlformats.org/officeDocument/2006/relationships/revisionLog" Target="revisionLog151.xml"/><Relationship Id="rId29" Type="http://schemas.openxmlformats.org/officeDocument/2006/relationships/revisionLog" Target="revisionLog17.xml"/><Relationship Id="rId41" Type="http://schemas.openxmlformats.org/officeDocument/2006/relationships/revisionLog" Target="revisionLog4.xml"/><Relationship Id="rId54" Type="http://schemas.openxmlformats.org/officeDocument/2006/relationships/revisionLog" Target="revisionLog28.xml"/><Relationship Id="rId37" Type="http://schemas.openxmlformats.org/officeDocument/2006/relationships/revisionLog" Target="revisionLog131.xml"/><Relationship Id="rId24" Type="http://schemas.openxmlformats.org/officeDocument/2006/relationships/revisionLog" Target="revisionLog171.xml"/><Relationship Id="rId32" Type="http://schemas.openxmlformats.org/officeDocument/2006/relationships/revisionLog" Target="revisionLog20.xml"/><Relationship Id="rId40" Type="http://schemas.openxmlformats.org/officeDocument/2006/relationships/revisionLog" Target="revisionLog3.xml"/><Relationship Id="rId45" Type="http://schemas.openxmlformats.org/officeDocument/2006/relationships/revisionLog" Target="revisionLog141.xml"/><Relationship Id="rId53" Type="http://schemas.openxmlformats.org/officeDocument/2006/relationships/revisionLog" Target="revisionLog27.xml"/><Relationship Id="rId58" Type="http://schemas.openxmlformats.org/officeDocument/2006/relationships/revisionLog" Target="revisionLog18.xml"/><Relationship Id="rId36" Type="http://schemas.openxmlformats.org/officeDocument/2006/relationships/revisionLog" Target="revisionLog22.xml"/><Relationship Id="rId23" Type="http://schemas.openxmlformats.org/officeDocument/2006/relationships/revisionLog" Target="revisionLog9.xml"/><Relationship Id="rId28" Type="http://schemas.openxmlformats.org/officeDocument/2006/relationships/revisionLog" Target="revisionLog181.xml"/><Relationship Id="rId49" Type="http://schemas.openxmlformats.org/officeDocument/2006/relationships/revisionLog" Target="revisionLog19.xml"/><Relationship Id="rId57" Type="http://schemas.openxmlformats.org/officeDocument/2006/relationships/revisionLog" Target="revisionLog30.xml"/><Relationship Id="rId61" Type="http://schemas.openxmlformats.org/officeDocument/2006/relationships/revisionLog" Target="revisionLog1.xml"/><Relationship Id="rId31" Type="http://schemas.openxmlformats.org/officeDocument/2006/relationships/revisionLog" Target="revisionLog191.xml"/><Relationship Id="rId19" Type="http://schemas.openxmlformats.org/officeDocument/2006/relationships/revisionLog" Target="revisionLog7.xml"/><Relationship Id="rId44" Type="http://schemas.openxmlformats.org/officeDocument/2006/relationships/revisionLog" Target="revisionLog110.xml"/><Relationship Id="rId52" Type="http://schemas.openxmlformats.org/officeDocument/2006/relationships/revisionLog" Target="revisionLog26.xml"/><Relationship Id="rId60" Type="http://schemas.openxmlformats.org/officeDocument/2006/relationships/revisionLog" Target="revisionLog111.xml"/><Relationship Id="rId35" Type="http://schemas.openxmlformats.org/officeDocument/2006/relationships/revisionLog" Target="revisionLog1111.xml"/><Relationship Id="rId22" Type="http://schemas.openxmlformats.org/officeDocument/2006/relationships/revisionLog" Target="revisionLog8.xml"/><Relationship Id="rId27" Type="http://schemas.openxmlformats.org/officeDocument/2006/relationships/revisionLog" Target="revisionLog1711.xml"/><Relationship Id="rId30" Type="http://schemas.openxmlformats.org/officeDocument/2006/relationships/revisionLog" Target="revisionLog1101.xml"/><Relationship Id="rId43" Type="http://schemas.openxmlformats.org/officeDocument/2006/relationships/revisionLog" Target="revisionLog6.xml"/><Relationship Id="rId48" Type="http://schemas.openxmlformats.org/officeDocument/2006/relationships/revisionLog" Target="revisionLog112.xml"/><Relationship Id="rId56" Type="http://schemas.openxmlformats.org/officeDocument/2006/relationships/revisionLog" Target="revisionLog113.xml"/></Relationships>
</file>

<file path=xl/revisions/revisionHeaders.xml><?xml version="1.0" encoding="utf-8"?>
<headers xmlns="http://schemas.openxmlformats.org/spreadsheetml/2006/main" xmlns:r="http://schemas.openxmlformats.org/officeDocument/2006/relationships" guid="{2EF27F5A-299E-4B68-A1B5-7EA905D7A6C1}" diskRevisions="1" revisionId="123" version="61">
  <header guid="{D0BA8806-4B62-4E19-A6B2-C969C47B47E3}" dateTime="2025-02-06T16:27:30" maxSheetId="2" userName="ЗиминаСИ" r:id="rId19" minRId="35" maxRId="36">
    <sheetIdMap count="1">
      <sheetId val="1"/>
    </sheetIdMap>
  </header>
  <header guid="{BD40EDB9-C4AA-4653-8DCB-AF1DAC750314}" dateTime="2025-02-07T10:08:14" maxSheetId="2" userName="ХламоваОИ" r:id="rId20">
    <sheetIdMap count="1">
      <sheetId val="1"/>
    </sheetIdMap>
  </header>
  <header guid="{F49FB27F-8FA7-410A-BB39-9F846ED1D4B2}" dateTime="2025-02-14T12:21:21" maxSheetId="2" userName="СтепанченкоЮВ" r:id="rId21" minRId="39" maxRId="41">
    <sheetIdMap count="1">
      <sheetId val="1"/>
    </sheetIdMap>
  </header>
  <header guid="{FC60BE2F-F624-40BA-8169-0E3BC2C6E466}" dateTime="2025-02-14T13:25:17" maxSheetId="2" userName="КамышеваСВ" r:id="rId22" minRId="42" maxRId="47">
    <sheetIdMap count="1">
      <sheetId val="1"/>
    </sheetIdMap>
  </header>
  <header guid="{55029F72-BEAA-42B0-9FDB-151DE6297D3C}" dateTime="2025-02-14T13:34:09" maxSheetId="2" userName="КамышеваСВ" r:id="rId23" minRId="49" maxRId="50">
    <sheetIdMap count="1">
      <sheetId val="1"/>
    </sheetIdMap>
  </header>
  <header guid="{0292A276-0DCC-445A-8EB2-A2A427F2D173}" dateTime="2025-02-14T13:36:16" maxSheetId="2" userName="Волкова Ю.Д." r:id="rId24" minRId="51">
    <sheetIdMap count="1">
      <sheetId val="1"/>
    </sheetIdMap>
  </header>
  <header guid="{07F54273-315B-4D27-A288-FC7F9F074CA2}" dateTime="2025-02-14T13:36:53" maxSheetId="2" userName="ЗиминаСИ" r:id="rId25" minRId="53" maxRId="56">
    <sheetIdMap count="1">
      <sheetId val="1"/>
    </sheetIdMap>
  </header>
  <header guid="{88422B3C-32B1-4A10-B9C3-86F4C8D5B320}" dateTime="2025-02-14T13:37:25" maxSheetId="2" userName="КамышеваСВ" r:id="rId26" minRId="57">
    <sheetIdMap count="1">
      <sheetId val="1"/>
    </sheetIdMap>
  </header>
  <header guid="{9E17039A-23F9-468C-9290-560AF004AF97}" dateTime="2025-02-14T13:43:13" maxSheetId="2" userName="ЗиминаСИ" r:id="rId27" minRId="58" maxRId="59">
    <sheetIdMap count="1">
      <sheetId val="1"/>
    </sheetIdMap>
  </header>
  <header guid="{26B63D1A-4723-46BF-AE06-AE1F98FE0032}" dateTime="2025-02-14T14:41:06" maxSheetId="2" userName="ЗиминаСИ" r:id="rId28" minRId="61">
    <sheetIdMap count="1">
      <sheetId val="1"/>
    </sheetIdMap>
  </header>
  <header guid="{F12C3BF3-60FD-4019-A60C-344168511C7A}" dateTime="2025-02-14T14:55:28" maxSheetId="2" userName="АникинаСА" r:id="rId29" minRId="62">
    <sheetIdMap count="1">
      <sheetId val="1"/>
    </sheetIdMap>
  </header>
  <header guid="{93351607-FD0F-4CD0-9456-29E6854DDD86}" dateTime="2025-02-14T15:05:59" maxSheetId="2" userName="Волкова Ю.Д." r:id="rId30" minRId="64" maxRId="65">
    <sheetIdMap count="1">
      <sheetId val="1"/>
    </sheetIdMap>
  </header>
  <header guid="{9BA52C6D-D41D-4318-930C-907AAE077751}" dateTime="2025-02-14T15:18:43" maxSheetId="2" userName="КамышеваСВ" r:id="rId31" minRId="66">
    <sheetIdMap count="1">
      <sheetId val="1"/>
    </sheetIdMap>
  </header>
  <header guid="{7CEBA12C-FE7E-4618-A714-A70EE8863A07}" dateTime="2025-02-14T15:41:35" maxSheetId="2" userName="КамышеваСВ" r:id="rId32" minRId="67">
    <sheetIdMap count="1">
      <sheetId val="1"/>
    </sheetIdMap>
  </header>
  <header guid="{D0C74B47-66D5-4251-ABBC-876E0C4FA307}" dateTime="2025-02-14T16:44:28" maxSheetId="2" userName="АникинаСА" r:id="rId33" minRId="68">
    <sheetIdMap count="1">
      <sheetId val="1"/>
    </sheetIdMap>
  </header>
  <header guid="{19399DBA-7B4A-48BB-83DD-CCFD40957609}" dateTime="2025-02-14T16:44:57" maxSheetId="2" userName="СилаеваТА" r:id="rId34">
    <sheetIdMap count="1">
      <sheetId val="1"/>
    </sheetIdMap>
  </header>
  <header guid="{CA2A2E21-A87D-474C-B48D-D49AF7FF0887}" dateTime="2025-02-14T16:45:25" maxSheetId="2" userName="АникинаСА" r:id="rId35" minRId="70">
    <sheetIdMap count="1">
      <sheetId val="1"/>
    </sheetIdMap>
  </header>
  <header guid="{FB5AB3F5-D925-4C32-8DE5-F7138580C36C}" dateTime="2025-02-14T17:00:57" maxSheetId="2" userName="ЗиминаСИ" r:id="rId36" minRId="71" maxRId="72">
    <sheetIdMap count="1">
      <sheetId val="1"/>
    </sheetIdMap>
  </header>
  <header guid="{BF62D630-C3A4-4992-9578-1BA124BEFF58}" dateTime="2025-02-14T17:30:07" maxSheetId="2" userName="ХламоваОИ" r:id="rId37" minRId="73">
    <sheetIdMap count="1">
      <sheetId val="1"/>
    </sheetIdMap>
  </header>
  <header guid="{47BFAA77-235A-41E6-90D3-B9274A98BE4E}" dateTime="2025-02-17T09:44:11" maxSheetId="2" userName="ХламоваОИ" r:id="rId38" minRId="75">
    <sheetIdMap count="1">
      <sheetId val="1"/>
    </sheetIdMap>
  </header>
  <header guid="{0E3D2D5A-AA2C-468F-BA0E-7545B7AF0D6C}" dateTime="2025-02-17T09:47:23" maxSheetId="2" userName="ХваталинаЮН" r:id="rId39" minRId="77">
    <sheetIdMap count="1">
      <sheetId val="1"/>
    </sheetIdMap>
  </header>
  <header guid="{3FB634B9-A91B-4192-BEED-ECF4B7212E52}" dateTime="2025-02-17T14:28:40" maxSheetId="2" userName="СилаеваТА" r:id="rId40">
    <sheetIdMap count="1">
      <sheetId val="1"/>
    </sheetIdMap>
  </header>
  <header guid="{E97EFC4F-1858-49AC-881F-26CAA37139FB}" dateTime="2025-02-19T15:32:25" maxSheetId="2" userName="БеловаМИ" r:id="rId41">
    <sheetIdMap count="1">
      <sheetId val="1"/>
    </sheetIdMap>
  </header>
  <header guid="{CB081F7F-3893-46E1-B0D7-D7B3F8ECE179}" dateTime="2025-02-19T16:48:22" maxSheetId="2" userName="АббакумоваОВ" r:id="rId42">
    <sheetIdMap count="1">
      <sheetId val="1"/>
    </sheetIdMap>
  </header>
  <header guid="{85E13FA7-E069-4327-81D8-16A76461E179}" dateTime="2025-02-20T09:28:34" maxSheetId="2" userName="БеловаМИ" r:id="rId43" minRId="82">
    <sheetIdMap count="1">
      <sheetId val="1"/>
    </sheetIdMap>
  </header>
  <header guid="{49A4EAFC-2AE8-4405-A8C7-71C07742115A}" dateTime="2025-02-20T10:45:15" maxSheetId="2" userName="СтепанченкоЮВ" r:id="rId44" minRId="84">
    <sheetIdMap count="1">
      <sheetId val="1"/>
    </sheetIdMap>
  </header>
  <header guid="{105E9C10-FE0D-4024-BDB8-BE00E6BAE8EA}" dateTime="2025-02-20T10:50:47" maxSheetId="2" userName="КамышеваСВ" r:id="rId45" minRId="86">
    <sheetIdMap count="1">
      <sheetId val="1"/>
    </sheetIdMap>
  </header>
  <header guid="{E36F2D8D-C569-480A-8B01-0A0710C9AD40}" dateTime="2025-02-20T10:51:27" maxSheetId="2" userName="КамышеваСВ" r:id="rId46" minRId="88">
    <sheetIdMap count="1">
      <sheetId val="1"/>
    </sheetIdMap>
  </header>
  <header guid="{EC6FB9BA-9080-444F-B943-FC84253C1FF6}" dateTime="2025-02-20T16:24:38" maxSheetId="2" userName="ХламоваОИ" r:id="rId47">
    <sheetIdMap count="1">
      <sheetId val="1"/>
    </sheetIdMap>
  </header>
  <header guid="{E486FF9C-4CDB-4B5E-9194-B5A35472310B}" dateTime="2025-02-27T11:52:32" maxSheetId="2" userName="СтепанченкоЮВ" r:id="rId48" minRId="90">
    <sheetIdMap count="1">
      <sheetId val="1"/>
    </sheetIdMap>
  </header>
  <header guid="{8FA64BA5-4DE9-41CE-AB79-DBC8CF4190E6}" dateTime="2025-02-27T11:56:00" maxSheetId="2" userName="ХламоваОИ" r:id="rId49">
    <sheetIdMap count="1">
      <sheetId val="1"/>
    </sheetIdMap>
  </header>
  <header guid="{3E4987E0-A344-4626-B6B8-A851194B79E6}" dateTime="2025-03-04T11:02:27" maxSheetId="2" userName="ЗиминаСИ" r:id="rId50" minRId="92" maxRId="96">
    <sheetIdMap count="1">
      <sheetId val="1"/>
    </sheetIdMap>
  </header>
  <header guid="{707C8F3E-01E2-44A7-8622-53FB1391B72D}" dateTime="2025-03-04T14:26:28" maxSheetId="2" userName="ЗиминаСИ" r:id="rId51" minRId="98" maxRId="103">
    <sheetIdMap count="1">
      <sheetId val="1"/>
    </sheetIdMap>
  </header>
  <header guid="{3792ACB5-8519-42CF-86B0-3F87F9C831F0}" dateTime="2025-03-04T15:20:17" maxSheetId="2" userName="ЗиминаСИ" r:id="rId52">
    <sheetIdMap count="1">
      <sheetId val="1"/>
    </sheetIdMap>
  </header>
  <header guid="{10055139-24E9-49A7-AEEC-45A7E7FD6FF8}" dateTime="2025-03-04T18:07:54" maxSheetId="2" userName="ЗиминаСИ" r:id="rId53" minRId="104" maxRId="109">
    <sheetIdMap count="1">
      <sheetId val="1"/>
    </sheetIdMap>
  </header>
  <header guid="{28EC6751-7054-4F3B-A55C-6C9EC4E06F77}" dateTime="2025-03-04T18:21:05" maxSheetId="2" userName="ХваталинаЮН" r:id="rId54" minRId="110">
    <sheetIdMap count="1">
      <sheetId val="1"/>
    </sheetIdMap>
  </header>
  <header guid="{300BC1A0-627D-47CA-903A-F9A473D61AD8}" dateTime="2025-03-05T09:22:50" maxSheetId="2" userName="ЗиминаСИ" r:id="rId55" minRId="112" maxRId="113">
    <sheetIdMap count="1">
      <sheetId val="1"/>
    </sheetIdMap>
  </header>
  <header guid="{0943B468-6FEE-464F-9B5D-29B5D44265E0}" dateTime="2025-03-05T09:23:55" maxSheetId="2" userName="ХламоваОИ" r:id="rId56">
    <sheetIdMap count="1">
      <sheetId val="1"/>
    </sheetIdMap>
  </header>
  <header guid="{91BFA456-994A-4823-9EFC-4642E6FECDA2}" dateTime="2025-03-05T09:41:32" maxSheetId="2" userName="БеловаМИ" r:id="rId57" minRId="116">
    <sheetIdMap count="1">
      <sheetId val="1"/>
    </sheetIdMap>
  </header>
  <header guid="{92D0CF98-C73D-4638-B162-19B73763ED15}" dateTime="2025-03-05T09:42:43" maxSheetId="2" userName="ХламоваОИ" r:id="rId58">
    <sheetIdMap count="1">
      <sheetId val="1"/>
    </sheetIdMap>
  </header>
  <header guid="{1262B7F9-96D7-47B5-83E1-28883A31897E}" dateTime="2025-03-06T09:03:35" maxSheetId="2" userName="Полина Тимофеева" r:id="rId59" minRId="119" maxRId="121">
    <sheetIdMap count="1">
      <sheetId val="1"/>
    </sheetIdMap>
  </header>
  <header guid="{7C7627D5-DB8B-4B44-A232-3E005A25529D}" dateTime="2025-03-07T08:35:19" maxSheetId="2" userName="Полина Тимофеева" r:id="rId60" minRId="123">
    <sheetIdMap count="1">
      <sheetId val="1"/>
    </sheetIdMap>
  </header>
  <header guid="{2EF27F5A-299E-4B68-A1B5-7EA905D7A6C1}" dateTime="2025-03-07T08:39:47" maxSheetId="2" userName="Полина Тимофеева" r:id="rId6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fmt sheetId="1" sqref="A8:F8" start="0" length="2147483647">
    <dxf>
      <font>
        <sz val="13"/>
      </font>
    </dxf>
  </rfmt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" sId="1">
    <oc r="F3" t="inlineStr">
      <is>
        <t>от ___ января 2025 года № ___/__-2025</t>
      </is>
    </oc>
    <nc r="F3" t="inlineStr">
      <is>
        <t>от ___ февраля 2025 года № ___/__-2025</t>
      </is>
    </nc>
  </rcc>
  <rdn rId="0" localSheetId="1" customView="1" name="Z_18FF838D_45E9_4413_AFBD_0E275A400FFC_.wvu.PrintArea" hidden="1" oldHidden="1">
    <formula>Бюджет_3!$A$1:$F$31</formula>
  </rdn>
  <rcv guid="{18FF838D-45E9-4413-AFBD-0E275A400FF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Бюджет_3!$A$1:$F$31</formula>
    <oldFormula>Бюджет_3!$A$1:$F$31</oldFormula>
  </rdn>
  <rcv guid="{78E387D1-8FDF-4D70-A797-B0791EBB5DC5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4">
    <dxf>
      <fill>
        <patternFill patternType="solid">
          <bgColor rgb="FFFFFF00"/>
        </patternFill>
      </fill>
    </dxf>
  </rfmt>
  <rdn rId="0" localSheetId="1" customView="1" name="Z_C58FC767_38F7_466F_9A6B_FC4E646B7681_.wvu.PrintArea" hidden="1" oldHidden="1">
    <formula>Бюджет_3!$A$1:$F$31</formula>
  </rdn>
  <rcv guid="{C58FC767-38F7-466F-9A6B-FC4E646B768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950C4A57_4A92_4D09_B4A8_D58C5327F225_.wvu.PrintArea" hidden="1" oldHidden="1">
    <formula>Бюджет_3!$A$1:$F$31</formula>
  </rdn>
  <rcv guid="{950C4A57-4A92-4D09-B4A8-D58C5327F225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1">
    <nc r="G14" t="inlineStr">
      <is>
        <t>наименование МП ЗАМЕНИТЬ!!!!!</t>
      </is>
    </nc>
  </rcc>
  <rcv guid="{C58FC767-38F7-466F-9A6B-FC4E646B7681}" action="delete"/>
  <rdn rId="0" localSheetId="1" customView="1" name="Z_C58FC767_38F7_466F_9A6B_FC4E646B7681_.wvu.PrintArea" hidden="1" oldHidden="1">
    <formula>Бюджет_3!$A$1:$F$31</formula>
    <oldFormula>Бюджет_3!$A$1:$F$31</oldFormula>
  </rdn>
  <rcv guid="{C58FC767-38F7-466F-9A6B-FC4E646B768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 numFmtId="4">
    <oc r="D27">
      <v>5000</v>
    </oc>
    <nc r="D27">
      <f>5000+148000</f>
    </nc>
  </rcc>
  <rcc rId="36" sId="1">
    <nc r="G27">
      <v>148000</v>
    </nc>
  </rcc>
  <rfmt sheetId="1" sqref="D27">
    <dxf>
      <fill>
        <patternFill patternType="solid">
          <bgColor rgb="FFFFC0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Бюджет_3!$A$1:$F$30</formula>
    <oldFormula>Бюджет_3!$A$1:$F$30</oldFormula>
  </rdn>
  <rcv guid="{37760E9E-A94E-4D3D-8906-7AF6A8A8F77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" sId="1" ref="A15:XFD15" action="insertRow"/>
  <rcc rId="43" sId="1">
    <n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nc>
  </rcc>
  <rcc rId="44" sId="1">
    <nc r="C15" t="inlineStr">
      <is>
        <t>1М 0 00 00000</t>
      </is>
    </nc>
  </rcc>
  <rcc rId="45" sId="1" numFmtId="4">
    <nc r="D15">
      <v>6981.2</v>
    </nc>
  </rcc>
  <rcc rId="46" sId="1" numFmtId="4">
    <nc r="E15">
      <v>0</v>
    </nc>
  </rcc>
  <rcc rId="47" sId="1" numFmtId="4">
    <nc r="F15">
      <v>0</v>
    </nc>
  </rcc>
  <rfmt sheetId="1" sqref="B15:F15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4:D14">
    <dxf>
      <fill>
        <patternFill patternType="none">
          <bgColor auto="1"/>
        </patternFill>
      </fill>
    </dxf>
  </rfmt>
  <rfmt sheetId="1" sqref="D29">
    <dxf>
      <fill>
        <patternFill patternType="solid">
          <bgColor rgb="FFFFFF00"/>
        </patternFill>
      </fill>
    </dxf>
  </rfmt>
  <rcc rId="49" sId="1">
    <oc r="D22">
      <f>76156.6+20000+65.5</f>
    </oc>
    <nc r="D22">
      <f>76156.6+20000+65.5+700+22232.83132</f>
    </nc>
  </rcc>
  <rfmt sheetId="1" sqref="D22">
    <dxf>
      <fill>
        <patternFill patternType="solid">
          <bgColor rgb="FFFFFF00"/>
        </patternFill>
      </fill>
    </dxf>
  </rfmt>
  <rcc rId="50" sId="1">
    <oc r="D29">
      <v>111255.2</v>
    </oc>
    <nc r="D29">
      <f>111255.2-0.53803+736.8+100.93505+908.28816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 numFmtId="4">
    <oc r="E26">
      <v>288232.09999999998</v>
    </oc>
    <nc r="E26">
      <f>288232.1+0.04286</f>
    </nc>
  </rcc>
  <rcc rId="54" sId="1" numFmtId="4">
    <oc r="D16">
      <v>150000</v>
    </oc>
    <nc r="D16">
      <f>150000+868.7</f>
    </nc>
  </rcc>
  <rfmt sheetId="1" sqref="D16">
    <dxf>
      <fill>
        <patternFill patternType="solid">
          <bgColor rgb="FFFFFF00"/>
        </patternFill>
      </fill>
    </dxf>
  </rfmt>
  <rcc rId="55" sId="1">
    <nc r="G16">
      <v>868.7</v>
    </nc>
  </rcc>
  <rcc rId="56" sId="1">
    <oc r="H21">
      <v>5042.6000000000004</v>
    </oc>
    <nc r="H21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39" sId="1">
    <oc r="D22">
      <f>485702.9+748.2+929.2</f>
    </oc>
    <nc r="D22">
      <f>485702.9+748.2+929.2-3366.3+390</f>
    </nc>
  </rcc>
  <rcc rId="40" sId="1">
    <oc r="D17">
      <f>20096.6+4069.2+2288</f>
    </oc>
    <nc r="D17">
      <f>20096.6+4069.2+2288-522.9+19</f>
    </nc>
  </rcc>
  <rfmt sheetId="1" sqref="D17">
    <dxf>
      <fill>
        <patternFill patternType="solid">
          <bgColor rgb="FFFFFF00"/>
        </patternFill>
      </fill>
    </dxf>
  </rfmt>
  <rcc rId="41" sId="1">
    <oc r="D18">
      <f>173991.4+40</f>
    </oc>
    <nc r="D18">
      <f>173991.4+40+982.2</f>
    </nc>
  </rcc>
  <rfmt sheetId="1" sqref="D18">
    <dxf>
      <fill>
        <patternFill patternType="solid">
          <bgColor rgb="FFFFFF00"/>
        </patternFill>
      </fill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B13:F30">
    <dxf>
      <fill>
        <patternFill patternType="none">
          <bgColor auto="1"/>
        </patternFill>
      </fill>
    </dxf>
  </rfmt>
  <rcc rId="75" sId="1">
    <oc r="D23">
      <f>485702.9+748.2+929.2+390</f>
    </oc>
    <nc r="D23">
      <f>485702.9+748.2+929.2+390+0.1</f>
    </nc>
  </rcc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119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Решению Собрания депутатов Энгельсского муниципального района </t>
      </is>
    </nc>
  </rcc>
  <rfmt sheetId="1" sqref="A8:F8" start="0" length="2147483647">
    <dxf>
      <font>
        <sz val="12"/>
      </font>
    </dxf>
  </rfmt>
  <rcc rId="120" sId="1">
    <oc r="F3" t="inlineStr">
      <is>
        <t>от ___ марта 2025 года № ___/__-2025</t>
      </is>
    </oc>
    <nc r="F3" t="inlineStr">
      <is>
        <t>от ____________ 2025 года № ___/___-2025</t>
      </is>
    </nc>
  </rcc>
  <rcc rId="121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C13:F31">
    <dxf>
      <alignment vertical="center" readingOrder="0"/>
    </dxf>
  </rfmt>
  <rdn rId="0" localSheetId="1" customView="1" name="Z_E6E1A668_3949_47CF_BFB8_24CE036529FF_.wvu.PrintArea" hidden="1" oldHidden="1">
    <formula>Бюджет_3!$A$1:$F$31</formula>
  </rdn>
  <rcv guid="{E6E1A668-3949-47CF-BFB8-24CE036529FF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68" sId="1">
    <oc r="D20">
      <f>602517.1+39612.2+3067.37286+145751.60715+25.70038+40000</f>
    </oc>
    <nc r="D20">
      <f>602517.1+39612.2+3067.37286+145751.60715+25.70038-1136.1+40000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D22">
      <f>76156.6+20000+65.5+700+22232.83132</f>
    </oc>
    <nc r="D22">
      <f>76156.6+20000+65.5+700+22232.83132+1136.1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62" sId="1">
    <oc r="D20">
      <f>602517.1+39612.2+3067.37286+145751.60715+25.70038</f>
    </oc>
    <nc r="D20">
      <f>602517.1+39612.2+3067.37286+145751.60715+25.70038+40000</f>
    </nc>
  </rcc>
  <rdn rId="0" localSheetId="1" customView="1" name="Z_2058BFDE_A117_4357_9DDB_4AAB7873BF5A_.wvu.PrintArea" hidden="1" oldHidden="1">
    <formula>Бюджет_3!$A$1:$F$31</formula>
  </rdn>
  <rcv guid="{2058BFDE-A117-4357-9DDB-4AAB7873BF5A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>
    <oc r="D22">
      <f>76156.6+20000+65.5+5689.5+22232.83132+1136.1</f>
    </oc>
    <nc r="D22">
      <f>76156.6+20000+65.5+5689.6+22232.83132+1136.1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8E387D1_8FDF_4D70_A797_B0791EBB5DC5_.wvu.PrintArea" hidden="1" oldHidden="1">
    <formula>Бюджет_3!$A$1:$F$31</formula>
  </rdn>
  <rcv guid="{78E387D1-8FDF-4D70-A797-B0791EBB5DC5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D21">
      <f>5231286.3+43082.6+5042.6+37143.6</f>
    </oc>
    <nc r="D21">
      <f>5231286.3+43082.6+5042.6+37143.6+1190</f>
    </nc>
  </rcc>
  <rcc rId="72" sId="1">
    <oc r="D18">
      <f>20096.6+4069.2+2288-522.9+19</f>
    </oc>
    <nc r="D18">
      <f>20096.6+4069.2+2288-522.9+19+117.7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B14" t="inlineStr">
      <is>
        <t>Муниципальная программа «Создание муниципальной системы  оповещения населения Энгельсского муниципального района»</t>
      </is>
    </oc>
    <nc r="B14" t="inlineStr">
      <is>
        <t>Муниципальная программа «Создание муниципальной системы оповещения населения Энгельсского муниципального района»</t>
      </is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2" sId="1">
    <oc r="D16">
      <f>150000+868.7</f>
    </oc>
    <nc r="D16">
      <f>150000+868.7-868.7</f>
    </nc>
  </rcc>
  <rfmt sheetId="1" sqref="B14">
    <dxf>
      <fill>
        <patternFill patternType="none">
          <bgColor auto="1"/>
        </patternFill>
      </fill>
    </dxf>
  </rfmt>
  <rfmt sheetId="1" sqref="D16">
    <dxf>
      <fill>
        <patternFill patternType="solid">
          <bgColor rgb="FFFFC000"/>
        </patternFill>
      </fill>
    </dxf>
  </rfmt>
  <rcc rId="93" sId="1">
    <oc r="H20">
      <v>3067.3728599999999</v>
    </oc>
    <nc r="H20"/>
  </rcc>
  <rcc rId="94" sId="1">
    <oc r="G16">
      <v>868.7</v>
    </oc>
    <nc r="G16">
      <v>-868.7</v>
    </nc>
  </rcc>
  <rfmt sheetId="1" sqref="D23">
    <dxf>
      <fill>
        <patternFill>
          <bgColor theme="0"/>
        </patternFill>
      </fill>
    </dxf>
  </rfmt>
  <rcc rId="95" sId="1">
    <oc r="D28">
      <f>5000+148000</f>
    </oc>
    <nc r="D28">
      <f>5000+148000+868.7</f>
    </nc>
  </rcc>
  <rcc rId="96" sId="1">
    <oc r="G28">
      <v>148000</v>
    </oc>
    <nc r="G28">
      <v>868.7</v>
    </nc>
  </rcc>
  <rfmt sheetId="1" sqref="D28">
    <dxf>
      <fill>
        <patternFill patternType="solid">
          <bgColor rgb="FFFFC0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Бюджет_3!$A$1:$F$31</formula>
    <oldFormula>Бюджет_3!$A$1:$F$31</oldFormula>
  </rdn>
  <rcv guid="{37760E9E-A94E-4D3D-8906-7AF6A8A8F772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D26">
      <f>72085.2+77</f>
    </oc>
    <nc r="D26">
      <f>72085.2+77+50516.7</f>
    </nc>
  </rcc>
  <rcc rId="99" sId="1">
    <oc r="E26">
      <f>288232.1+0.04286</f>
    </oc>
    <nc r="E26">
      <f>288232.1+0.04286+54861.3</f>
    </nc>
  </rcc>
  <rcc rId="100" sId="1" numFmtId="4">
    <oc r="F26">
      <v>257175</v>
    </oc>
    <nc r="F26">
      <f>257175+54237</f>
    </nc>
  </rcc>
  <rfmt sheetId="1" sqref="D26:F26">
    <dxf>
      <fill>
        <patternFill patternType="solid">
          <bgColor rgb="FFFFC000"/>
        </patternFill>
      </fill>
    </dxf>
  </rfmt>
  <rcc rId="101" sId="1">
    <nc r="G26">
      <v>50516.7</v>
    </nc>
  </rcc>
  <rcc rId="102" sId="1">
    <nc r="I26">
      <v>54861.3</v>
    </nc>
  </rcc>
  <rcc rId="103" sId="1">
    <nc r="K26">
      <v>54237</v>
    </nc>
  </rcc>
  <rfmt sheetId="1" sqref="K26">
    <dxf>
      <numFmt numFmtId="167" formatCode="0.0"/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6">
    <dxf>
      <fill>
        <patternFill>
          <bgColor theme="0"/>
        </patternFill>
      </fill>
    </dxf>
  </rfmt>
  <rfmt sheetId="1" sqref="D26:F28">
    <dxf>
      <fill>
        <patternFill>
          <bgColor theme="0"/>
        </patternFill>
      </fill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" sId="1">
    <oc r="D26">
      <f>72085.2+77+50516.7</f>
    </oc>
    <nc r="D26">
      <f>72085.2+77+5688.9</f>
    </nc>
  </rcc>
  <rcc rId="105" sId="1">
    <oc r="E26">
      <f>288232.1+0.04286+54861.3</f>
    </oc>
    <nc r="E26">
      <f>288232.1+0.04286+78911.8</f>
    </nc>
  </rcc>
  <rcc rId="106" sId="1">
    <oc r="F26">
      <f>257175+54237</f>
    </oc>
    <nc r="F26">
      <f>257175+78287.5</f>
    </nc>
  </rcc>
  <rcc rId="107" sId="1">
    <oc r="G26">
      <v>50516.7</v>
    </oc>
    <nc r="G26">
      <v>5688.9</v>
    </nc>
  </rcc>
  <rcc rId="108" sId="1">
    <oc r="I26">
      <v>54861.3</v>
    </oc>
    <nc r="I26">
      <v>78911.8</v>
    </nc>
  </rcc>
  <rcc rId="109" sId="1" numFmtId="4">
    <oc r="K26">
      <v>54237</v>
    </oc>
    <nc r="K26">
      <v>78287.5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" sId="1">
    <oc r="F3" t="inlineStr">
      <is>
        <t>от ___ февраля 2025 года № ___/__-2025</t>
      </is>
    </oc>
    <nc r="F3" t="inlineStr">
      <is>
        <t>от ___ марта 2025 года № ___/__-2025</t>
      </is>
    </nc>
  </rcc>
  <rcv guid="{18FF838D-45E9-4413-AFBD-0E275A400FFC}" action="delete"/>
  <rdn rId="0" localSheetId="1" customView="1" name="Z_18FF838D_45E9_4413_AFBD_0E275A400FFC_.wvu.PrintArea" hidden="1" oldHidden="1">
    <formula>Бюджет_3!$A$1:$F$31</formula>
    <oldFormula>Бюджет_3!$A$1:$F$31</oldFormula>
  </rdn>
  <rcv guid="{18FF838D-45E9-4413-AFBD-0E275A400FFC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" sId="1">
    <oc r="D19">
      <f>173991.4+40+982.2</f>
    </oc>
    <nc r="D19">
      <f>173991.4+40+982.2+60</f>
    </nc>
  </rcc>
  <rcc rId="113" sId="1">
    <nc r="G19">
      <v>60</v>
    </nc>
  </rcc>
  <rfmt sheetId="1" sqref="G19">
    <dxf>
      <numFmt numFmtId="2" formatCode="0.00"/>
    </dxf>
  </rfmt>
  <rcv guid="{37760E9E-A94E-4D3D-8906-7AF6A8A8F772}" action="delete"/>
  <rdn rId="0" localSheetId="1" customView="1" name="Z_37760E9E_A94E_4D3D_8906_7AF6A8A8F772_.wvu.PrintArea" hidden="1" oldHidden="1">
    <formula>Бюджет_3!$A$1:$F$31</formula>
    <oldFormula>Бюджет_3!$A$1:$F$31</oldFormula>
  </rdn>
  <rcv guid="{37760E9E-A94E-4D3D-8906-7AF6A8A8F772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G14" t="inlineStr">
      <is>
        <t>наименование МП ЗАМЕНИТЬ!!!!!</t>
      </is>
    </oc>
    <nc r="G14"/>
  </rcc>
  <rcv guid="{C58FC767-38F7-466F-9A6B-FC4E646B7681}" action="delete"/>
  <rdn rId="0" localSheetId="1" customView="1" name="Z_C58FC767_38F7_466F_9A6B_FC4E646B7681_.wvu.PrintArea" hidden="1" oldHidden="1">
    <formula>Бюджет_3!$A$1:$F$31</formula>
    <oldFormula>Бюджет_3!$A$1:$F$31</oldFormula>
  </rdn>
  <rcv guid="{C58FC767-38F7-466F-9A6B-FC4E646B7681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c rId="84" sId="1">
    <oc r="D23">
      <f>485702.9+748.2+929.2+390+0.1</f>
    </oc>
    <nc r="D23">
      <f>485702.9+748.2+929.2+13541.9+0.1</f>
    </nc>
  </rcc>
  <rcv guid="{4A61A626-DFCA-41BE-9C0F-B4A658F85187}" action="delete"/>
  <rdn rId="0" localSheetId="1" customView="1" name="Z_4A61A626_DFCA_41BE_9C0F_B4A658F85187_.wvu.PrintArea" hidden="1" oldHidden="1">
    <formula>Бюджет_3!$A$4:$F$31</formula>
    <oldFormula>Бюджет_3!$A$4:$F$31</oldFormula>
  </rdn>
  <rcv guid="{4A61A626-DFCA-41BE-9C0F-B4A658F85187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123" sId="1">
    <oc r="F3" t="inlineStr">
      <is>
        <t>от ____________ 2025 года № ___/___-2025</t>
      </is>
    </oc>
    <nc r="F3" t="inlineStr">
      <is>
        <t>от 5 марта 2025 года № 270/44-2025</t>
      </is>
    </nc>
  </rcc>
  <rfmt sheetId="1" sqref="A4:F6" start="0" length="2147483647">
    <dxf>
      <font>
        <sz val="12"/>
      </font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>
  <rcc rId="90" sId="1">
    <oc r="D23">
      <f>485702.9+748.2+929.2+13541.9+0.1</f>
    </oc>
    <nc r="D23">
      <f>485702.9+748.2+929.2+13541.9+0.1+500</f>
    </nc>
  </rcc>
</revisions>
</file>

<file path=xl/revisions/revisionLog113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73" sId="1">
    <oc r="D23">
      <f>485702.9+748.2+929.2-3366.3+390</f>
    </oc>
    <nc r="D23">
      <f>485702.9+748.2+929.2+390</f>
    </nc>
  </rcc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B14" t="inlineStr">
      <is>
        <t>Муниципальная программа «Создание муниципальной автоматизированной системы централизованного оповещения Энгельсского муниципального района»</t>
      </is>
    </oc>
    <nc r="B14" t="inlineStr">
      <is>
        <t>Муниципальная программа «Создание муниципальной системы  оповещения населения Энгельсского муниципального района»</t>
      </is>
    </nc>
  </rcc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B19" start="0" length="0">
    <dxf>
      <font>
        <name val="Times New Roman"/>
        <scheme val="none"/>
      </font>
    </dxf>
  </rfmt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cv guid="{FC1CCD85-7255-4945-9D32-ED5EDA38050E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51" sId="1">
    <oc r="D21">
      <f>5231286.3+43082.6+5042.6</f>
    </oc>
    <nc r="D21">
      <f>5231286.3+43082.6+5042.6+37220.6</f>
    </nc>
  </rcc>
  <rdn rId="0" localSheetId="1" customView="1" name="Z_1654E261_3A13_4E5B_91C9_ADC4385A85BA_.wvu.PrintArea" hidden="1" oldHidden="1">
    <formula>Бюджет_3!$A$1:$F$31</formula>
  </rdn>
  <rcv guid="{1654E261-3A13-4E5B-91C9-ADC4385A85BA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>
    <oc r="D20">
      <f>602517.1+39612.2+3067.37286</f>
    </oc>
    <nc r="D20">
      <f>602517.1+39612.2+3067.37286+145751.60715+25.70038</f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D22">
      <f>76156.6+20000+65.5+700+22232.83132+1136.1</f>
    </oc>
    <nc r="D22">
      <f>76156.6+20000+65.5+5689.5+22232.83132+1136.1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64" sId="1">
    <oc r="D21">
      <f>5231286.3+43082.6+5042.6+37220.6</f>
    </oc>
    <nc r="D21">
      <f>5231286.3+43082.6+5042.6+37143.6</f>
    </nc>
  </rcc>
  <rfmt sheetId="1" sqref="D26" start="0" length="0">
    <dxf>
      <font>
        <name val="Times New Roman"/>
        <scheme val="none"/>
      </font>
    </dxf>
  </rfmt>
  <rcc rId="65" sId="1">
    <oc r="D26">
      <v>72085.2</v>
    </oc>
    <nc r="D26">
      <f>72085.2+77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70" sId="1">
    <oc r="D20">
      <f>602517.1+39612.2+3067.37286+145751.60715+25.70038-1136.1+40000</f>
    </oc>
    <nc r="D20">
      <f>602517.1+39612.1+3067.37286+145751.60715+25.70038-1136.1+40000</f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D20">
      <f>602517.1+39612.2</f>
    </oc>
    <nc r="D20">
      <f>602517.1+39612.2+3067.37286</f>
    </nc>
  </rcc>
  <rfmt sheetId="1" sqref="D20">
    <dxf>
      <fill>
        <patternFill patternType="solid">
          <bgColor rgb="FFFFFF00"/>
        </patternFill>
      </fill>
    </dxf>
  </rfmt>
  <rcc rId="59" sId="1">
    <oc r="H20">
      <v>39612.199999999997</v>
    </oc>
    <nc r="H20">
      <v>3067.3728599999999</v>
    </nc>
  </rcc>
  <rcv guid="{37760E9E-A94E-4D3D-8906-7AF6A8A8F772}" action="delete"/>
  <rdn rId="0" localSheetId="1" customView="1" name="Z_37760E9E_A94E_4D3D_8906_7AF6A8A8F772_.wvu.PrintArea" hidden="1" oldHidden="1">
    <formula>Бюджет_3!$A$1:$F$31</formula>
    <oldFormula>Бюджет_3!$A$1:$F$31</oldFormula>
  </rdn>
  <rcv guid="{37760E9E-A94E-4D3D-8906-7AF6A8A8F772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showGridLines="0" showZeros="0" tabSelected="1" view="pageBreakPreview" zoomScale="90" zoomScaleSheetLayoutView="90" workbookViewId="0">
      <selection activeCell="G9" sqref="G9"/>
    </sheetView>
  </sheetViews>
  <sheetFormatPr defaultColWidth="9.28515625" defaultRowHeight="12.75"/>
  <cols>
    <col min="1" max="1" width="1.42578125" customWidth="1"/>
    <col min="2" max="2" width="53" customWidth="1"/>
    <col min="3" max="3" width="14" customWidth="1"/>
    <col min="4" max="4" width="12.28515625" customWidth="1"/>
    <col min="5" max="5" width="15" customWidth="1"/>
    <col min="6" max="6" width="14.28515625" customWidth="1"/>
    <col min="7" max="7" width="35.28515625" customWidth="1"/>
    <col min="8" max="249" width="9.140625" customWidth="1"/>
  </cols>
  <sheetData>
    <row r="1" spans="1:10" ht="15.75">
      <c r="F1" s="9" t="s">
        <v>43</v>
      </c>
      <c r="G1" s="9"/>
      <c r="H1" s="9"/>
      <c r="I1" s="9"/>
      <c r="J1" s="9"/>
    </row>
    <row r="2" spans="1:10" ht="15.75">
      <c r="F2" s="10" t="s">
        <v>48</v>
      </c>
      <c r="G2" s="10"/>
      <c r="H2" s="10"/>
      <c r="I2" s="10"/>
      <c r="J2" s="10"/>
    </row>
    <row r="3" spans="1:10" ht="18" customHeight="1">
      <c r="F3" s="11" t="s">
        <v>49</v>
      </c>
      <c r="G3" s="11"/>
      <c r="H3" s="11"/>
      <c r="I3" s="11"/>
      <c r="J3" s="11"/>
    </row>
    <row r="4" spans="1:10" ht="15" customHeight="1">
      <c r="A4" s="24" t="s">
        <v>38</v>
      </c>
      <c r="B4" s="24"/>
      <c r="C4" s="24"/>
      <c r="D4" s="24"/>
      <c r="E4" s="24"/>
      <c r="F4" s="24"/>
    </row>
    <row r="5" spans="1:10" ht="15.75">
      <c r="A5" s="25" t="s">
        <v>48</v>
      </c>
      <c r="B5" s="25"/>
      <c r="C5" s="25"/>
      <c r="D5" s="25"/>
      <c r="E5" s="25"/>
      <c r="F5" s="25"/>
    </row>
    <row r="6" spans="1:10" ht="15.75">
      <c r="A6" s="24" t="s">
        <v>42</v>
      </c>
      <c r="B6" s="24"/>
      <c r="C6" s="24"/>
      <c r="D6" s="24"/>
      <c r="E6" s="24"/>
      <c r="F6" s="24"/>
    </row>
    <row r="7" spans="1:10">
      <c r="A7" s="3"/>
      <c r="B7" s="3"/>
      <c r="C7" s="3"/>
      <c r="D7" s="3"/>
      <c r="E7" s="3"/>
      <c r="F7" s="3"/>
    </row>
    <row r="8" spans="1:10" ht="33.75" customHeight="1">
      <c r="A8" s="26" t="s">
        <v>40</v>
      </c>
      <c r="B8" s="26"/>
      <c r="C8" s="26"/>
      <c r="D8" s="26"/>
      <c r="E8" s="26"/>
      <c r="F8" s="26"/>
    </row>
    <row r="9" spans="1:10">
      <c r="A9" s="2"/>
      <c r="B9" s="2"/>
      <c r="C9" s="2"/>
      <c r="D9" s="2"/>
      <c r="E9" s="2"/>
      <c r="F9" s="4" t="s">
        <v>39</v>
      </c>
    </row>
    <row r="10" spans="1:10">
      <c r="A10" s="1"/>
      <c r="B10" s="23" t="s">
        <v>37</v>
      </c>
      <c r="C10" s="23" t="s">
        <v>36</v>
      </c>
      <c r="D10" s="23" t="s">
        <v>35</v>
      </c>
      <c r="E10" s="23" t="s">
        <v>34</v>
      </c>
      <c r="F10" s="23" t="s">
        <v>33</v>
      </c>
    </row>
    <row r="11" spans="1:10">
      <c r="B11" s="23"/>
      <c r="C11" s="23"/>
      <c r="D11" s="23"/>
      <c r="E11" s="23"/>
      <c r="F11" s="23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2" customHeight="1">
      <c r="B13" s="12" t="s">
        <v>32</v>
      </c>
      <c r="C13" s="15" t="s">
        <v>31</v>
      </c>
      <c r="D13" s="16">
        <v>294082</v>
      </c>
      <c r="E13" s="16">
        <v>0</v>
      </c>
      <c r="F13" s="16">
        <v>0</v>
      </c>
    </row>
    <row r="14" spans="1:10" ht="29.25" customHeight="1">
      <c r="B14" s="12" t="s">
        <v>47</v>
      </c>
      <c r="C14" s="17" t="s">
        <v>44</v>
      </c>
      <c r="D14" s="16">
        <v>160</v>
      </c>
      <c r="E14" s="16">
        <v>0</v>
      </c>
      <c r="F14" s="16">
        <v>0</v>
      </c>
    </row>
    <row r="15" spans="1:10" ht="37.5" customHeight="1">
      <c r="B15" s="12" t="s">
        <v>45</v>
      </c>
      <c r="C15" s="17" t="s">
        <v>46</v>
      </c>
      <c r="D15" s="16">
        <v>6981.2</v>
      </c>
      <c r="E15" s="16">
        <v>0</v>
      </c>
      <c r="F15" s="16">
        <v>0</v>
      </c>
    </row>
    <row r="16" spans="1:10" ht="79.5" customHeight="1">
      <c r="B16" s="7" t="s">
        <v>30</v>
      </c>
      <c r="C16" s="15" t="s">
        <v>29</v>
      </c>
      <c r="D16" s="18">
        <f>150000+868.7-868.7</f>
        <v>150000</v>
      </c>
      <c r="E16" s="16">
        <v>0</v>
      </c>
      <c r="F16" s="16">
        <v>0</v>
      </c>
      <c r="G16">
        <v>-868.7</v>
      </c>
    </row>
    <row r="17" spans="2:12" ht="37.5" customHeight="1">
      <c r="B17" s="7" t="s">
        <v>28</v>
      </c>
      <c r="C17" s="15" t="s">
        <v>27</v>
      </c>
      <c r="D17" s="16">
        <v>300</v>
      </c>
      <c r="E17" s="16">
        <v>0</v>
      </c>
      <c r="F17" s="16">
        <v>0</v>
      </c>
    </row>
    <row r="18" spans="2:12" ht="27" customHeight="1">
      <c r="B18" s="7" t="s">
        <v>26</v>
      </c>
      <c r="C18" s="15" t="s">
        <v>25</v>
      </c>
      <c r="D18" s="19">
        <f>20096.6+4069.2+2288-522.9+19+117.7</f>
        <v>26067.599999999999</v>
      </c>
      <c r="E18" s="16">
        <v>11592.4</v>
      </c>
      <c r="F18" s="16">
        <v>11592.4</v>
      </c>
    </row>
    <row r="19" spans="2:12" ht="38.25" customHeight="1">
      <c r="B19" s="7" t="s">
        <v>24</v>
      </c>
      <c r="C19" s="15" t="s">
        <v>23</v>
      </c>
      <c r="D19" s="19">
        <f>173991.4+40+982.2+60</f>
        <v>175073.6</v>
      </c>
      <c r="E19" s="16">
        <v>157861.4</v>
      </c>
      <c r="F19" s="16">
        <v>157861.4</v>
      </c>
      <c r="G19" s="14">
        <v>60</v>
      </c>
    </row>
    <row r="20" spans="2:12" ht="25.5" customHeight="1">
      <c r="B20" s="12" t="s">
        <v>22</v>
      </c>
      <c r="C20" s="15" t="s">
        <v>21</v>
      </c>
      <c r="D20" s="16">
        <f>602517.1+39612.1+3067.37286+145751.60715+25.70038-1136.1+40000</f>
        <v>829837.78039000009</v>
      </c>
      <c r="E20" s="16">
        <v>577330.5</v>
      </c>
      <c r="F20" s="16">
        <v>773560</v>
      </c>
    </row>
    <row r="21" spans="2:12" ht="25.5">
      <c r="B21" s="7" t="s">
        <v>20</v>
      </c>
      <c r="C21" s="15" t="s">
        <v>19</v>
      </c>
      <c r="D21" s="16">
        <f>5231286.3+43082.6+5042.6+37143.6+1190</f>
        <v>5317745.0999999987</v>
      </c>
      <c r="E21" s="16">
        <v>5027220.8</v>
      </c>
      <c r="F21" s="16">
        <v>4621527.7</v>
      </c>
    </row>
    <row r="22" spans="2:12" ht="51.75" customHeight="1">
      <c r="B22" s="7" t="s">
        <v>18</v>
      </c>
      <c r="C22" s="15" t="s">
        <v>17</v>
      </c>
      <c r="D22" s="16">
        <f>76156.6+20000+65.5+5689.6+22232.83132+1136.1</f>
        <v>125280.63132000001</v>
      </c>
      <c r="E22" s="16">
        <v>29889.9</v>
      </c>
      <c r="F22" s="16">
        <v>30413</v>
      </c>
    </row>
    <row r="23" spans="2:12" ht="24.75" customHeight="1">
      <c r="B23" s="7" t="s">
        <v>16</v>
      </c>
      <c r="C23" s="15" t="s">
        <v>15</v>
      </c>
      <c r="D23" s="18">
        <f>485702.9+748.2+929.2+13541.9+0.1+500</f>
        <v>501422.30000000005</v>
      </c>
      <c r="E23" s="16">
        <v>448684.5</v>
      </c>
      <c r="F23" s="16">
        <v>448684.5</v>
      </c>
    </row>
    <row r="24" spans="2:12" ht="51.75" customHeight="1">
      <c r="B24" s="7" t="s">
        <v>14</v>
      </c>
      <c r="C24" s="15" t="s">
        <v>13</v>
      </c>
      <c r="D24" s="16">
        <v>250</v>
      </c>
      <c r="E24" s="16">
        <v>0</v>
      </c>
      <c r="F24" s="16">
        <v>0</v>
      </c>
    </row>
    <row r="25" spans="2:12" ht="24" customHeight="1">
      <c r="B25" s="7" t="s">
        <v>12</v>
      </c>
      <c r="C25" s="15" t="s">
        <v>11</v>
      </c>
      <c r="D25" s="16">
        <v>968</v>
      </c>
      <c r="E25" s="16">
        <v>0</v>
      </c>
      <c r="F25" s="16">
        <v>0</v>
      </c>
      <c r="L25" s="8" t="s">
        <v>41</v>
      </c>
    </row>
    <row r="26" spans="2:12" ht="27.75" customHeight="1">
      <c r="B26" s="7" t="s">
        <v>10</v>
      </c>
      <c r="C26" s="15" t="s">
        <v>9</v>
      </c>
      <c r="D26" s="20">
        <f>72085.2+77+5688.9</f>
        <v>77851.099999999991</v>
      </c>
      <c r="E26" s="18">
        <f>288232.1+0.04286+78911.8</f>
        <v>367143.94285999995</v>
      </c>
      <c r="F26" s="18">
        <f>257175+78287.5</f>
        <v>335462.5</v>
      </c>
      <c r="G26">
        <v>5688.9</v>
      </c>
      <c r="I26">
        <v>78911.8</v>
      </c>
      <c r="K26" s="13">
        <v>78287.5</v>
      </c>
    </row>
    <row r="27" spans="2:12" ht="25.5" customHeight="1">
      <c r="B27" s="7" t="s">
        <v>8</v>
      </c>
      <c r="C27" s="15" t="s">
        <v>7</v>
      </c>
      <c r="D27" s="18">
        <v>12715</v>
      </c>
      <c r="E27" s="18">
        <v>0</v>
      </c>
      <c r="F27" s="18">
        <v>0</v>
      </c>
    </row>
    <row r="28" spans="2:12" ht="24.75" customHeight="1">
      <c r="B28" s="7" t="s">
        <v>6</v>
      </c>
      <c r="C28" s="15" t="s">
        <v>5</v>
      </c>
      <c r="D28" s="18">
        <f>5000+148000+868.7</f>
        <v>153868.70000000001</v>
      </c>
      <c r="E28" s="18">
        <v>0</v>
      </c>
      <c r="F28" s="18">
        <v>0</v>
      </c>
      <c r="G28">
        <v>868.7</v>
      </c>
    </row>
    <row r="29" spans="2:12" ht="52.5" customHeight="1">
      <c r="B29" s="7" t="s">
        <v>4</v>
      </c>
      <c r="C29" s="15" t="s">
        <v>3</v>
      </c>
      <c r="D29" s="16">
        <f>111255.2-0.53803+736.8+100.93505+908.28816</f>
        <v>113000.68518</v>
      </c>
      <c r="E29" s="16">
        <v>86103.7</v>
      </c>
      <c r="F29" s="16">
        <v>86109.7</v>
      </c>
    </row>
    <row r="30" spans="2:12" ht="38.25" customHeight="1">
      <c r="B30" s="7" t="s">
        <v>2</v>
      </c>
      <c r="C30" s="15" t="s">
        <v>1</v>
      </c>
      <c r="D30" s="16">
        <v>23515.1</v>
      </c>
      <c r="E30" s="16">
        <v>25000.9</v>
      </c>
      <c r="F30" s="16">
        <v>26568.400000000001</v>
      </c>
    </row>
    <row r="31" spans="2:12">
      <c r="B31" s="6" t="s">
        <v>0</v>
      </c>
      <c r="C31" s="21"/>
      <c r="D31" s="22">
        <f>SUM(D13:D30)</f>
        <v>7809118.796889998</v>
      </c>
      <c r="E31" s="22">
        <f t="shared" ref="E31:F31" si="0">SUM(E13:E30)</f>
        <v>6730828.0428600004</v>
      </c>
      <c r="F31" s="22">
        <f t="shared" si="0"/>
        <v>6491779.6000000006</v>
      </c>
    </row>
  </sheetData>
  <customSheetViews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1"/>
      <headerFooter alignWithMargins="0">
        <oddFooter>&amp;RПриложение 2 Страница &amp;P из &amp;N</oddFooter>
      </headerFooter>
    </customSheetView>
    <customSheetView guid="{FC1CCD85-7255-4945-9D32-ED5EDA38050E}" scale="80" showPageBreaks="1" showGridLines="0" zeroValues="0" fitToPage="1" printArea="1" view="pageBreakPreview" topLeftCell="A19">
      <selection activeCell="D26" sqref="D26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G13" sqref="G13:G16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10">
      <selection activeCell="B14" sqref="B14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7" sqref="D17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13">
      <selection activeCell="D23" sqref="D23"/>
      <pageMargins left="0.78740157480314965" right="0.19685039370078741" top="0.39370078740157483" bottom="0.39370078740157483" header="0" footer="0.19685039370078741"/>
      <pageSetup paperSize="9" scale="72" fitToHeight="0" orientation="portrait" r:id="rId10"/>
      <headerFooter alignWithMargins="0">
        <oddFooter>&amp;RПриложение 2 Страница &amp;P из &amp;N</oddFooter>
      </headerFooter>
    </customSheetView>
    <customSheetView guid="{950C4A57-4A92-4D09-B4A8-D58C5327F225}" showPageBreaks="1" showGridLines="0" zeroValues="0" fitToPage="1" printArea="1" view="pageBreakPreview">
      <selection activeCell="B14" sqref="B14"/>
      <pageMargins left="0.78740157480314965" right="0.19685039370078741" top="0.39370078740157483" bottom="0.39370078740157483" header="0" footer="0.19685039370078741"/>
      <pageSetup paperSize="9" scale="72" fitToHeight="0" orientation="portrait" r:id="rId11"/>
      <headerFooter alignWithMargins="0">
        <oddFooter>&amp;RПриложение 2 Страница &amp;P из 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P21" sqref="P21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6">
      <selection activeCell="G19" sqref="G19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E6E1A668-3949-47CF-BFB8-24CE036529FF}" scale="90" showPageBreaks="1" showGridLines="0" zeroValues="0" fitToPage="1" printArea="1" view="pageBreakPreview" topLeftCell="A4">
      <selection activeCell="G25" sqref="G25"/>
      <pageMargins left="0.78740157480314998" right="0.196850393700787" top="0.39370078740157499" bottom="0.39370078740157499" header="0" footer="0.196850393700787"/>
      <pageSetup paperSize="9" scale="86" fitToHeight="0" orientation="portrait" r:id="rId14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" footer="0.196850393700787"/>
  <pageSetup paperSize="9" scale="86" fitToHeight="0" orientation="portrait" r:id="rId15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2025-03-06T05:00:14Z</cp:lastPrinted>
  <dcterms:created xsi:type="dcterms:W3CDTF">2024-12-13T11:36:53Z</dcterms:created>
  <dcterms:modified xsi:type="dcterms:W3CDTF">2025-03-07T04:39:47Z</dcterms:modified>
</cp:coreProperties>
</file>